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2 в бюджет 2025\Изменение в бюджет 115 от 11.06.2025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G43" i="1"/>
  <c r="G63" i="1" s="1"/>
  <c r="F44" i="1" l="1"/>
  <c r="F61" i="1"/>
  <c r="H45" i="1" l="1"/>
  <c r="H46" i="1"/>
  <c r="G46" i="1"/>
  <c r="G45" i="1" s="1"/>
  <c r="F46" i="1"/>
  <c r="H48" i="1"/>
  <c r="G48" i="1"/>
  <c r="F48" i="1"/>
  <c r="F45" i="1" s="1"/>
  <c r="H59" i="1" l="1"/>
  <c r="H58" i="1" s="1"/>
  <c r="G59" i="1"/>
  <c r="G58" i="1" s="1"/>
  <c r="F59" i="1"/>
  <c r="F58" i="1" s="1"/>
  <c r="H56" i="1"/>
  <c r="H53" i="1" s="1"/>
  <c r="G56" i="1"/>
  <c r="G53" i="1" s="1"/>
  <c r="F56" i="1"/>
  <c r="F53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3" i="1"/>
  <c r="F63" i="1" s="1"/>
  <c r="H43" i="1"/>
  <c r="H63" i="1" s="1"/>
</calcChain>
</file>

<file path=xl/sharedStrings.xml><?xml version="1.0" encoding="utf-8"?>
<sst xmlns="http://schemas.openxmlformats.org/spreadsheetml/2006/main" count="165" uniqueCount="142">
  <si>
    <t>Приложение №1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</si>
  <si>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</si>
  <si>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</si>
  <si>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</si>
  <si>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</si>
  <si>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</si>
  <si>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</si>
  <si>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</si>
  <si>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</si>
  <si>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</si>
  <si>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</si>
  <si>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</si>
  <si>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</si>
  <si>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</si>
  <si>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</si>
  <si>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</si>
  <si>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</si>
  <si>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</si>
  <si>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</si>
  <si>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</si>
  <si>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</si>
  <si>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</si>
  <si>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</si>
  <si>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</si>
  <si>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</si>
  <si>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</si>
  <si>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</si>
  <si>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</si>
  <si>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</si>
  <si>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</si>
  <si>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</si>
  <si>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</si>
  <si>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</si>
  <si>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</si>
  <si>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</si>
  <si>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</si>
  <si>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</si>
  <si>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</si>
  <si>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</si>
  <si>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</si>
  <si>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</si>
  <si>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</si>
  <si>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</si>
  <si>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</si>
  <si>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</si>
  <si>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</si>
  <si>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</si>
  <si>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</si>
  <si>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</si>
  <si>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</si>
  <si>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</si>
  <si>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</si>
  <si>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</si>
  <si>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</si>
  <si>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</si>
  <si>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</si>
  <si>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</si>
  <si>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</si>
  <si>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</si>
  <si>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</si>
  <si>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</si>
  <si>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</si>
  <si>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</si>
  <si>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</si>
  <si>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</si>
  <si>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</si>
  <si>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</si>
  <si>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</si>
  <si>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</si>
  <si>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</si>
  <si>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</si>
  <si>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</si>
  <si>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</si>
  <si>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</si>
  <si>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</si>
  <si>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</si>
  <si>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</si>
  <si>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</si>
  <si>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</si>
  <si>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</si>
  <si>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</si>
  <si>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</si>
  <si>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</si>
  <si>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</si>
  <si>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</si>
  <si>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</si>
  <si>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</si>
  <si>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</si>
  <si>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</si>
  <si>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</si>
  <si>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</si>
  <si>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</si>
  <si>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</si>
  <si>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</si>
  <si>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</si>
  <si>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</si>
  <si>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</si>
  <si>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</si>
  <si>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</si>
  <si>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</si>
  <si>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</si>
  <si>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</si>
  <si>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</si>
  <si>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</si>
  <si>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</si>
  <si>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</si>
  <si>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</si>
  <si>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</si>
  <si>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</si>
  <si>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</si>
  <si>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</si>
  <si>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</si>
  <si>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</si>
  <si>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</si>
  <si>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</si>
  <si>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</si>
  <si>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</si>
  <si>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</si>
  <si>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</si>
  <si>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</si>
  <si>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</si>
  <si>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</si>
  <si>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</si>
  <si>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</si>
  <si>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</si>
  <si>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</si>
  <si>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</si>
  <si>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</si>
  <si>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</si>
  <si>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</si>
  <si>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</si>
  <si>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</si>
  <si>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</si>
  <si>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2 02 25467 10 0000 150</t>
  </si>
  <si>
    <t>2 02 25519 10 0000 150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</si>
  <si>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</si>
  <si>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</si>
  <si>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 xml:space="preserve">к решению Собрания депутатов Красюковского сельского поселения " О внесе-нии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115 от  11.06.2025 года.  
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</si>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</sst>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8"/>
  <sheetViews>
    <sheetView tabSelected="1" view="pageBreakPreview" topLeftCell="A54" zoomScale="90" zoomScaleNormal="50" workbookViewId="0">
      <selection activeCell="H45" sqref="H45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65" t="s">
        <v>137</v>
      </c>
      <c r="G2" s="66"/>
      <c r="H2" s="66"/>
    </row>
    <row r="3" spans="1:10" ht="15.75">
      <c r="B3" s="4"/>
      <c r="C3" s="4"/>
      <c r="D3" s="4"/>
      <c r="E3" s="4"/>
      <c r="F3" s="66"/>
      <c r="G3" s="66"/>
      <c r="H3" s="66"/>
    </row>
    <row r="4" spans="1:10" ht="15.75">
      <c r="B4" s="4"/>
      <c r="C4" s="4"/>
      <c r="D4" s="4"/>
      <c r="E4" s="4"/>
      <c r="F4" s="66"/>
      <c r="G4" s="66"/>
      <c r="H4" s="66"/>
    </row>
    <row r="5" spans="1:10" ht="15.75">
      <c r="B5" s="4"/>
      <c r="C5" s="4"/>
      <c r="D5" s="4"/>
      <c r="E5" s="4"/>
      <c r="F5" s="66"/>
      <c r="G5" s="66"/>
      <c r="H5" s="66"/>
    </row>
    <row r="6" spans="1:10" ht="64.900000000000006" customHeight="1">
      <c r="A6" s="67" t="s">
        <v>1</v>
      </c>
      <c r="B6" s="67"/>
      <c r="C6" s="67"/>
      <c r="D6" s="67"/>
      <c r="E6" s="67"/>
      <c r="F6" s="67"/>
      <c r="G6" s="67"/>
      <c r="H6" s="67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69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 t="s">
        <v>8</v>
      </c>
      <c r="G9" s="69" t="s">
        <v>9</v>
      </c>
      <c r="H9" s="71" t="s">
        <v>10</v>
      </c>
    </row>
    <row r="10" spans="1:10" ht="25.15" customHeight="1">
      <c r="A10" s="69"/>
      <c r="B10" s="69"/>
      <c r="C10" s="69"/>
      <c r="D10" s="69"/>
      <c r="E10" s="69"/>
      <c r="F10" s="70"/>
      <c r="G10" s="69"/>
      <c r="H10" s="72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23</v>
      </c>
      <c r="B16" s="19" t="s">
        <v>135</v>
      </c>
      <c r="C16" s="18"/>
      <c r="D16" s="18"/>
      <c r="E16" s="19" t="s">
        <v>24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25</v>
      </c>
      <c r="B17" s="17" t="s">
        <v>136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27</v>
      </c>
      <c r="B18" s="19" t="s">
        <v>26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28</v>
      </c>
      <c r="B19" s="17" t="s">
        <v>29</v>
      </c>
      <c r="C19" s="9"/>
      <c r="D19" s="9"/>
      <c r="E19" s="17" t="s">
        <v>29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30</v>
      </c>
      <c r="B20" s="19" t="s">
        <v>31</v>
      </c>
      <c r="C20" s="18"/>
      <c r="D20" s="18"/>
      <c r="E20" s="19" t="s">
        <v>31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32</v>
      </c>
      <c r="B21" s="19" t="s">
        <v>31</v>
      </c>
      <c r="C21" s="18"/>
      <c r="D21" s="18"/>
      <c r="E21" s="19" t="s">
        <v>31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33</v>
      </c>
      <c r="B22" s="17" t="s">
        <v>34</v>
      </c>
      <c r="C22" s="9"/>
      <c r="D22" s="9"/>
      <c r="E22" s="17" t="s">
        <v>29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35</v>
      </c>
      <c r="B23" s="25" t="s">
        <v>36</v>
      </c>
      <c r="C23" s="18"/>
      <c r="D23" s="18"/>
      <c r="E23" s="19" t="s">
        <v>31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37</v>
      </c>
      <c r="B24" s="25" t="s">
        <v>38</v>
      </c>
      <c r="C24" s="18"/>
      <c r="D24" s="18"/>
      <c r="E24" s="19" t="s">
        <v>31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39</v>
      </c>
      <c r="B25" s="25" t="s">
        <v>40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41</v>
      </c>
      <c r="B26" s="30" t="s">
        <v>42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43</v>
      </c>
      <c r="B27" s="31" t="s">
        <v>44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45</v>
      </c>
      <c r="B28" s="31" t="s">
        <v>46</v>
      </c>
      <c r="C28" s="9"/>
      <c r="D28" s="9"/>
      <c r="E28" s="17" t="s">
        <v>47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48</v>
      </c>
      <c r="B29" s="31" t="s">
        <v>49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50</v>
      </c>
      <c r="B30" s="17" t="s">
        <v>47</v>
      </c>
      <c r="C30" s="18"/>
      <c r="D30" s="18"/>
      <c r="E30" s="19" t="s">
        <v>51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52</v>
      </c>
      <c r="B31" s="33" t="s">
        <v>53</v>
      </c>
      <c r="C31" s="18"/>
      <c r="D31" s="18"/>
      <c r="E31" s="19" t="s">
        <v>54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55</v>
      </c>
      <c r="B32" s="33" t="s">
        <v>56</v>
      </c>
      <c r="C32" s="34"/>
      <c r="D32" s="34"/>
      <c r="E32" s="35" t="s">
        <v>57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58</v>
      </c>
      <c r="B33" s="17" t="s">
        <v>59</v>
      </c>
      <c r="C33" s="18"/>
      <c r="D33" s="18"/>
      <c r="E33" s="19" t="s">
        <v>60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61</v>
      </c>
      <c r="B34" s="33" t="s">
        <v>62</v>
      </c>
      <c r="C34" s="18"/>
      <c r="D34" s="18"/>
      <c r="E34" s="19" t="s">
        <v>63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64</v>
      </c>
      <c r="B35" s="37" t="s">
        <v>65</v>
      </c>
      <c r="C35" s="18"/>
      <c r="D35" s="18"/>
      <c r="E35" s="19" t="s">
        <v>66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67</v>
      </c>
      <c r="B36" s="38" t="s">
        <v>68</v>
      </c>
      <c r="C36" s="18"/>
      <c r="D36" s="18"/>
      <c r="E36" s="19" t="s">
        <v>69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70</v>
      </c>
      <c r="B37" s="38" t="s">
        <v>71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72</v>
      </c>
      <c r="B38" s="38" t="s">
        <v>73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74</v>
      </c>
      <c r="B39" s="38" t="s">
        <v>75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76</v>
      </c>
      <c r="B40" s="17" t="s">
        <v>77</v>
      </c>
      <c r="C40" s="18"/>
      <c r="D40" s="18"/>
      <c r="E40" s="19" t="s">
        <v>78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79</v>
      </c>
      <c r="B41" s="19" t="s">
        <v>80</v>
      </c>
      <c r="C41" s="18"/>
      <c r="D41" s="18"/>
      <c r="E41" s="19" t="s">
        <v>81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82</v>
      </c>
      <c r="B42" s="19" t="s">
        <v>83</v>
      </c>
      <c r="C42" s="14"/>
      <c r="D42" s="14"/>
      <c r="E42" s="15" t="s">
        <v>84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85</v>
      </c>
      <c r="B43" s="15" t="s">
        <v>84</v>
      </c>
      <c r="C43" s="9"/>
      <c r="D43" s="9"/>
      <c r="E43" s="17" t="s">
        <v>86</v>
      </c>
      <c r="F43" s="16">
        <f t="shared" ref="F43:H43" si="20">F44</f>
        <v>39225.699999999997</v>
      </c>
      <c r="G43" s="16">
        <f>G44</f>
        <v>14539.3</v>
      </c>
      <c r="H43" s="16">
        <f t="shared" si="20"/>
        <v>12614.300000000001</v>
      </c>
    </row>
    <row r="44" spans="1:8" ht="33.4" customHeight="1">
      <c r="A44" s="9" t="s">
        <v>87</v>
      </c>
      <c r="B44" s="17" t="s">
        <v>86</v>
      </c>
      <c r="C44" s="18"/>
      <c r="D44" s="18"/>
      <c r="E44" s="40" t="s">
        <v>88</v>
      </c>
      <c r="F44" s="16">
        <f>F45+F53+F58+F50+F61</f>
        <v>39225.699999999997</v>
      </c>
      <c r="G44" s="16">
        <f>G45+G53+G58+G61</f>
        <v>14539.3</v>
      </c>
      <c r="H44" s="16">
        <f>H45+H53+H58+H61</f>
        <v>12614.300000000001</v>
      </c>
    </row>
    <row r="45" spans="1:8" ht="42.75" customHeight="1">
      <c r="A45" s="18" t="s">
        <v>89</v>
      </c>
      <c r="B45" s="19" t="s">
        <v>88</v>
      </c>
      <c r="C45" s="18"/>
      <c r="D45" s="18"/>
      <c r="E45" s="19" t="s">
        <v>90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129</v>
      </c>
      <c r="B46" s="41" t="s">
        <v>130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93</v>
      </c>
      <c r="B47" s="33" t="s">
        <v>94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131</v>
      </c>
      <c r="B48" s="33" t="s">
        <v>132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91</v>
      </c>
      <c r="B49" s="43" t="s">
        <v>92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95</v>
      </c>
      <c r="B50" s="48" t="s">
        <v>96</v>
      </c>
      <c r="C50" s="44"/>
      <c r="D50" s="44"/>
      <c r="E50" s="45"/>
      <c r="F50" s="46">
        <f>F51+F52</f>
        <v>3241.6</v>
      </c>
      <c r="G50" s="49" t="s">
        <v>97</v>
      </c>
      <c r="H50" s="46" t="s">
        <v>97</v>
      </c>
    </row>
    <row r="51" spans="1:10" ht="43.5" customHeight="1">
      <c r="A51" s="47" t="s">
        <v>133</v>
      </c>
      <c r="B51" s="43" t="s">
        <v>98</v>
      </c>
      <c r="C51" s="44"/>
      <c r="D51" s="44"/>
      <c r="E51" s="45"/>
      <c r="F51" s="46">
        <v>3121.1</v>
      </c>
      <c r="G51" s="46" t="s">
        <v>97</v>
      </c>
      <c r="H51" s="46" t="s">
        <v>97</v>
      </c>
    </row>
    <row r="52" spans="1:10" ht="43.5" customHeight="1">
      <c r="A52" s="47" t="s">
        <v>134</v>
      </c>
      <c r="B52" s="43" t="s">
        <v>99</v>
      </c>
      <c r="C52" s="44"/>
      <c r="D52" s="44"/>
      <c r="E52" s="45"/>
      <c r="F52" s="46">
        <v>120.5</v>
      </c>
      <c r="G52" s="46" t="s">
        <v>97</v>
      </c>
      <c r="H52" s="46" t="s">
        <v>97</v>
      </c>
    </row>
    <row r="53" spans="1:10" ht="33.4" customHeight="1">
      <c r="A53" s="50" t="s">
        <v>100</v>
      </c>
      <c r="B53" s="51" t="s">
        <v>101</v>
      </c>
      <c r="C53" s="52"/>
      <c r="D53" s="52"/>
      <c r="E53" s="53" t="s">
        <v>102</v>
      </c>
      <c r="F53" s="54">
        <f>F56+F54</f>
        <v>411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103</v>
      </c>
      <c r="B54" s="55" t="s">
        <v>104</v>
      </c>
      <c r="C54" s="44"/>
      <c r="D54" s="44"/>
      <c r="E54" s="45" t="s">
        <v>105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106</v>
      </c>
      <c r="B55" s="55" t="s">
        <v>107</v>
      </c>
      <c r="C55" s="44"/>
      <c r="D55" s="44"/>
      <c r="E55" s="45" t="s">
        <v>108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109</v>
      </c>
      <c r="B56" s="55" t="s">
        <v>110</v>
      </c>
      <c r="C56" s="44"/>
      <c r="D56" s="44"/>
      <c r="E56" s="45" t="s">
        <v>111</v>
      </c>
      <c r="F56" s="26">
        <f t="shared" ref="F56:H56" si="21">F57</f>
        <v>410.8</v>
      </c>
      <c r="G56" s="26">
        <f t="shared" si="21"/>
        <v>448.2</v>
      </c>
      <c r="H56" s="26">
        <f t="shared" si="21"/>
        <v>463.9</v>
      </c>
    </row>
    <row r="57" spans="1:10" ht="39.75" customHeight="1">
      <c r="A57" s="47" t="s">
        <v>112</v>
      </c>
      <c r="B57" s="55" t="s">
        <v>113</v>
      </c>
      <c r="C57" s="44"/>
      <c r="D57" s="44"/>
      <c r="E57" s="45" t="s">
        <v>114</v>
      </c>
      <c r="F57" s="26">
        <v>410.8</v>
      </c>
      <c r="G57" s="26">
        <v>448.2</v>
      </c>
      <c r="H57" s="26">
        <v>463.9</v>
      </c>
      <c r="J57" s="2" t="s">
        <v>115</v>
      </c>
    </row>
    <row r="58" spans="1:10" customFormat="1" ht="24" customHeight="1">
      <c r="A58" s="47" t="s">
        <v>116</v>
      </c>
      <c r="B58" s="55" t="s">
        <v>117</v>
      </c>
      <c r="C58" s="44"/>
      <c r="D58" s="44"/>
      <c r="E58" s="45" t="s">
        <v>118</v>
      </c>
      <c r="F58" s="26">
        <f>F59</f>
        <v>14464.4</v>
      </c>
      <c r="G58" s="26">
        <f>G59</f>
        <v>4000</v>
      </c>
      <c r="H58" s="26">
        <f>H59</f>
        <v>5000</v>
      </c>
    </row>
    <row r="59" spans="1:10" customFormat="1" ht="57.6" customHeight="1">
      <c r="A59" s="47" t="s">
        <v>119</v>
      </c>
      <c r="B59" s="56" t="s">
        <v>120</v>
      </c>
      <c r="C59" s="44"/>
      <c r="D59" s="44"/>
      <c r="E59" s="45" t="s">
        <v>121</v>
      </c>
      <c r="F59" s="26">
        <f>F60</f>
        <v>14464.4</v>
      </c>
      <c r="G59" s="26">
        <f t="shared" ref="G59" si="22">G60</f>
        <v>4000</v>
      </c>
      <c r="H59" s="26">
        <f>H60</f>
        <v>5000</v>
      </c>
    </row>
    <row r="60" spans="1:10" customFormat="1" ht="75.599999999999994" customHeight="1">
      <c r="A60" s="47" t="s">
        <v>122</v>
      </c>
      <c r="B60" s="56" t="s">
        <v>123</v>
      </c>
      <c r="C60" s="44"/>
      <c r="D60" s="44"/>
      <c r="E60" s="45" t="s">
        <v>124</v>
      </c>
      <c r="F60" s="26">
        <v>14464.4</v>
      </c>
      <c r="G60" s="26">
        <v>4000</v>
      </c>
      <c r="H60" s="26">
        <v>5000</v>
      </c>
      <c r="J60" t="s">
        <v>125</v>
      </c>
    </row>
    <row r="61" spans="1:10" customFormat="1" ht="40.5" customHeight="1">
      <c r="A61" s="47" t="s">
        <v>138</v>
      </c>
      <c r="B61" s="56" t="s">
        <v>139</v>
      </c>
      <c r="C61" s="44"/>
      <c r="D61" s="44"/>
      <c r="E61" s="45"/>
      <c r="F61" s="26">
        <f>F62</f>
        <v>826.6</v>
      </c>
      <c r="G61" s="26">
        <v>329.5</v>
      </c>
      <c r="H61" s="26">
        <v>338.4</v>
      </c>
    </row>
    <row r="62" spans="1:10" customFormat="1" ht="45" customHeight="1">
      <c r="A62" s="47" t="s">
        <v>140</v>
      </c>
      <c r="B62" s="56" t="s">
        <v>141</v>
      </c>
      <c r="C62" s="44"/>
      <c r="D62" s="44"/>
      <c r="E62" s="45"/>
      <c r="F62" s="26">
        <v>826.6</v>
      </c>
      <c r="G62" s="26">
        <v>329.5</v>
      </c>
      <c r="H62" s="26">
        <v>338.4</v>
      </c>
    </row>
    <row r="63" spans="1:10" customFormat="1" ht="25.9" customHeight="1">
      <c r="A63" s="12"/>
      <c r="B63" s="57" t="s">
        <v>126</v>
      </c>
      <c r="C63" s="12"/>
      <c r="D63" s="12"/>
      <c r="E63" s="12"/>
      <c r="F63" s="16">
        <f>F13+F43</f>
        <v>50481.399999999994</v>
      </c>
      <c r="G63" s="16">
        <f>G13+G43</f>
        <v>26588.800000000003</v>
      </c>
      <c r="H63" s="16">
        <f t="shared" ref="H63" si="23">H13+H43</f>
        <v>25575.700000000004</v>
      </c>
    </row>
    <row r="64" spans="1:10" ht="24.6" customHeight="1">
      <c r="B64" s="58"/>
      <c r="C64" s="59"/>
      <c r="D64" s="59"/>
      <c r="E64" s="59"/>
      <c r="F64" s="60"/>
    </row>
    <row r="65" spans="1:8" ht="60" customHeight="1">
      <c r="A65" s="61" t="s">
        <v>127</v>
      </c>
      <c r="B65" s="61"/>
      <c r="C65" s="62"/>
      <c r="D65" s="62"/>
      <c r="E65" s="62"/>
      <c r="F65" s="62"/>
      <c r="G65" s="68" t="s">
        <v>128</v>
      </c>
      <c r="H65" s="68"/>
    </row>
    <row r="66" spans="1:8" ht="45" customHeight="1">
      <c r="A66" s="61"/>
      <c r="B66" s="61"/>
      <c r="C66" s="62"/>
      <c r="D66" s="62"/>
      <c r="E66" s="62"/>
      <c r="F66" s="62"/>
      <c r="G66" s="68"/>
      <c r="H66" s="68"/>
    </row>
    <row r="67" spans="1:8" ht="18" customHeight="1">
      <c r="B67" s="63"/>
    </row>
    <row r="68" spans="1:8" ht="18" customHeight="1">
      <c r="B68" s="64"/>
    </row>
  </sheetData>
  <mergeCells count="12">
    <mergeCell ref="F2:H5"/>
    <mergeCell ref="A6:H6"/>
    <mergeCell ref="G65:H65"/>
    <mergeCell ref="G66:H6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2025-06-11T10:44:34Z</cp:lastPrinted>
  <dcterms:created xsi:type="dcterms:W3CDTF">2016-11-22T12:44:00Z</dcterms:created>
  <dcterms:modified xsi:type="dcterms:W3CDTF">2025-06-11T10:45:02Z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